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Общий!$A$3:$Z$15</definedName>
  </definedNames>
  <calcPr calcId="144525"/>
</workbook>
</file>

<file path=xl/calcChain.xml><?xml version="1.0" encoding="utf-8"?>
<calcChain xmlns="http://schemas.openxmlformats.org/spreadsheetml/2006/main">
  <c r="Q15" i="1"/>
</calcChain>
</file>

<file path=xl/sharedStrings.xml><?xml version="1.0" encoding="utf-8"?>
<sst xmlns="http://schemas.openxmlformats.org/spreadsheetml/2006/main" count="194" uniqueCount="89">
  <si>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</si>
  <si>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</si>
  <si>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</si>
  <si>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</si>
  <si>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</si>
  <si>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</si>
  <si>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</si>
  <si>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</si>
  <si>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</si>
  <si>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</si>
  <si>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</si>
  <si>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</si>
  <si>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</si>
  <si>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</si>
  <si>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</si>
  <si>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</si>
  <si>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Срок поставки</t>
  </si>
  <si>
    <t>Группа ПНАЭГ</t>
  </si>
  <si>
    <t>-</t>
  </si>
  <si>
    <t>I</t>
  </si>
  <si>
    <t>шт.</t>
  </si>
  <si>
    <t>Здание реактора (20UJA) бл.2</t>
  </si>
  <si>
    <t>компл</t>
  </si>
  <si>
    <t>13.ИСУП.3916699</t>
  </si>
  <si>
    <t>20JAA00BQ0001</t>
  </si>
  <si>
    <t>Детали закладные шахты реактора</t>
  </si>
  <si>
    <t>13.ИСУП.3916700</t>
  </si>
  <si>
    <t>20JAA00BQ0002</t>
  </si>
  <si>
    <t>13.ИСУП.3916707</t>
  </si>
  <si>
    <t>20JAH10BU601</t>
  </si>
  <si>
    <t>Изоляция тепловая цилиндрической части корпуса</t>
  </si>
  <si>
    <t>13.ИСУП.3916711</t>
  </si>
  <si>
    <t>20JAH10BU002</t>
  </si>
  <si>
    <t>Изоляция тепловая блока верхнего</t>
  </si>
  <si>
    <t>II</t>
  </si>
  <si>
    <t>13.ИСУП.3916718</t>
  </si>
  <si>
    <t>20JAA00BQ4002</t>
  </si>
  <si>
    <t>Ферма опорная</t>
  </si>
  <si>
    <t>13.ИСУП.3916722</t>
  </si>
  <si>
    <t>20JAA00BQ4001</t>
  </si>
  <si>
    <t>Ферма упорная</t>
  </si>
  <si>
    <t>13.ИСУП.3916724</t>
  </si>
  <si>
    <t>20KLE33BR501</t>
  </si>
  <si>
    <t>Короб воздушный</t>
  </si>
  <si>
    <t>13.ИСУП.3916727</t>
  </si>
  <si>
    <t>20JAH10BU003</t>
  </si>
  <si>
    <t>Защита тепловая и биологическая зоны патрубков</t>
  </si>
  <si>
    <t>13.ИСУП.3916732</t>
  </si>
  <si>
    <t>20JAA00BU010</t>
  </si>
  <si>
    <t>Сильфон разделительный</t>
  </si>
  <si>
    <t>13.ИСУП.3916736</t>
  </si>
  <si>
    <t>20JAA00BU001</t>
  </si>
  <si>
    <t>Защита сухая</t>
  </si>
  <si>
    <t>13.ИСУП.3916739</t>
  </si>
  <si>
    <t>20JKT00BR001</t>
  </si>
  <si>
    <t>Каналы измерительные</t>
  </si>
  <si>
    <t>Итого:</t>
  </si>
  <si>
    <t>БЛ-00074пм</t>
  </si>
  <si>
    <t>БЛ-00578пм</t>
  </si>
  <si>
    <t>Завод-изготовитель</t>
  </si>
  <si>
    <t>материал: угл. ст.; нж. ст.</t>
  </si>
  <si>
    <t>B</t>
  </si>
  <si>
    <t>Материал: угл.ст.</t>
  </si>
  <si>
    <t>материал: угл. ст.</t>
  </si>
  <si>
    <t>материал: нж. ст.</t>
  </si>
  <si>
    <t>Заполнители (бетон, бетон серпентинитовый, засыпка серпентинитовая и т.п.) в объем поставки завода-изготовителя не входят</t>
  </si>
  <si>
    <t>* - документация передается победителю конкурса</t>
  </si>
  <si>
    <t>Спецификация оборудования бетонной шахты реактора здания реактора (20UJA) для блока №2 Белорусской АЭС</t>
  </si>
  <si>
    <t>Масса единицы,кг</t>
  </si>
  <si>
    <t>Поз.</t>
  </si>
  <si>
    <t>Срок доставки</t>
  </si>
  <si>
    <t>BLR1.B.132.&amp;.0UJA&amp;&amp;.JAA&amp;&amp;.021.SB.0009,
491.01.01 ВО*</t>
  </si>
  <si>
    <t>BLR1.B.132.&amp;.0UJA&amp;&amp;.JAA&amp;&amp;.021.SB.0007,
392М.01.02 ВО*</t>
  </si>
  <si>
    <t>BLR1.B.132.&amp;.0UJA&amp;&amp;.JAB&amp;&amp;.021.SB.0004,
392М.01.03 ВО*</t>
  </si>
  <si>
    <t>BLR1.B.132.&amp;.0UJA&amp;&amp;.JAA&amp;&amp;.021.SB.0005,
392М.01.04 ВО*</t>
  </si>
  <si>
    <t>BLR1.B.132.&amp;.0UJA&amp;&amp;.JAA&amp;&amp;.021.SB.0006,
392М.01.05 ВО*</t>
  </si>
  <si>
    <t>BLR1.B.132.&amp;.0UJA&amp;&amp;.JAB&amp;&amp;.021.SB.0003,
491.01.06 ВО*</t>
  </si>
  <si>
    <t>BLR1.B.132.&amp;.0UJA&amp;&amp;.JAH&amp;&amp;.021.SB.0002,
392М.01.08 ВО*</t>
  </si>
  <si>
    <t>BLR1.B.132.&amp;.0UJA&amp;&amp;.JAA&amp;&amp;.021.SB.0008,
392М.01.09 ВО*</t>
  </si>
  <si>
    <t>BLR1.B.132.&amp;.0UJA&amp;&amp;.JAH&amp;&amp;.021.SB.0001,
392M.01.11 ВО*</t>
  </si>
  <si>
    <t>BLR1.B.132.&amp;.0UJA&amp;&amp;.JKT&amp;&amp;.021.SB.0001,
491.01.12 ВО*</t>
  </si>
  <si>
    <t>материал :  лег. ст.</t>
  </si>
  <si>
    <t>Цена за ед., без НДС, руб. РФ</t>
  </si>
  <si>
    <t>Цена, без НДС, руб. РФ</t>
  </si>
  <si>
    <t>Цена, с НДС, руб. РФ</t>
  </si>
  <si>
    <t>материал: угл. ст.;стекловолокно</t>
  </si>
  <si>
    <t>Категория обеспечения качества</t>
  </si>
  <si>
    <t>QA2</t>
  </si>
  <si>
    <t>QA3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</si>
</sst>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#,##0.000"/>
  </numFmts>
  <fonts count="27">
    <font>
      <sz val="10"/>
      <name val="Arial Cyr"/>
      <charset val="204"/>
    </font>
    <font>
      <sz val="10"/>
      <name val="Helv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6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19" borderId="0" applyNumberFormat="0" applyBorder="0" applyAlignment="0" applyProtection="0"/>
    <xf numFmtId="0" fontId="10" fillId="8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5" applyNumberFormat="0" applyAlignment="0" applyProtection="0"/>
    <xf numFmtId="0" fontId="12" fillId="27" borderId="6" applyNumberFormat="0" applyAlignment="0" applyProtection="0"/>
    <xf numFmtId="0" fontId="13" fillId="27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8" borderId="11" applyNumberFormat="0" applyAlignment="0" applyProtection="0"/>
    <xf numFmtId="0" fontId="19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" fillId="0" borderId="0" applyNumberFormat="0" applyFill="0" applyBorder="0" applyProtection="0">
      <alignment vertical="center"/>
    </xf>
    <xf numFmtId="0" fontId="21" fillId="30" borderId="0" applyNumberFormat="0" applyBorder="0" applyAlignment="0" applyProtection="0"/>
    <xf numFmtId="0" fontId="22" fillId="0" borderId="0" applyNumberFormat="0" applyFill="0" applyBorder="0" applyAlignment="0" applyProtection="0"/>
    <xf numFmtId="0" fontId="3" fillId="31" borderId="12" applyNumberFormat="0" applyFont="0" applyAlignment="0" applyProtection="0"/>
    <xf numFmtId="0" fontId="23" fillId="0" borderId="13" applyNumberFormat="0" applyFill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25" fillId="32" borderId="0" applyNumberFormat="0" applyBorder="0" applyAlignment="0" applyProtection="0"/>
  </cellStyleXfs>
  <cellXfs count="34">
    <xf numFmtId="0" fontId="0" fillId="0" borderId="0" xfId="0"/>
    <xf numFmtId="0" fontId="4" fillId="9" borderId="1" xfId="0" applyFont="1" applyFill="1" applyBorder="1" applyAlignment="1">
      <alignment wrapText="1"/>
    </xf>
    <xf numFmtId="0" fontId="5" fillId="9" borderId="1" xfId="0" applyFont="1" applyFill="1" applyBorder="1" applyAlignment="1"/>
    <xf numFmtId="0" fontId="4" fillId="9" borderId="0" xfId="0" applyFont="1" applyFill="1" applyAlignment="1">
      <alignment wrapText="1"/>
    </xf>
    <xf numFmtId="0" fontId="6" fillId="9" borderId="2" xfId="0" applyFont="1" applyFill="1" applyBorder="1" applyAlignment="1">
      <alignment horizontal="center" vertical="center" wrapText="1"/>
    </xf>
    <xf numFmtId="49" fontId="6" fillId="9" borderId="2" xfId="0" applyNumberFormat="1" applyFont="1" applyFill="1" applyBorder="1" applyAlignment="1">
      <alignment horizontal="center" vertical="center" wrapText="1"/>
    </xf>
    <xf numFmtId="165" fontId="6" fillId="9" borderId="2" xfId="0" applyNumberFormat="1" applyFont="1" applyFill="1" applyBorder="1" applyAlignment="1">
      <alignment horizontal="center" vertical="center" wrapText="1"/>
    </xf>
    <xf numFmtId="4" fontId="6" fillId="9" borderId="2" xfId="0" applyNumberFormat="1" applyFont="1" applyFill="1" applyBorder="1" applyAlignment="1">
      <alignment horizontal="center" vertical="center" wrapText="1"/>
    </xf>
    <xf numFmtId="0" fontId="4" fillId="9" borderId="0" xfId="0" applyFont="1" applyFill="1" applyAlignment="1">
      <alignment horizontal="center" vertical="center" wrapText="1"/>
    </xf>
    <xf numFmtId="0" fontId="6" fillId="9" borderId="2" xfId="0" applyNumberFormat="1" applyFont="1" applyFill="1" applyBorder="1" applyAlignment="1">
      <alignment horizontal="center" vertical="center" wrapText="1"/>
    </xf>
    <xf numFmtId="3" fontId="6" fillId="9" borderId="2" xfId="0" applyNumberFormat="1" applyFont="1" applyFill="1" applyBorder="1" applyAlignment="1">
      <alignment horizontal="center" vertical="center" wrapText="1"/>
    </xf>
    <xf numFmtId="0" fontId="4" fillId="9" borderId="0" xfId="0" applyNumberFormat="1" applyFont="1" applyFill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49" fontId="4" fillId="9" borderId="2" xfId="0" applyNumberFormat="1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4" fontId="4" fillId="9" borderId="2" xfId="0" applyNumberFormat="1" applyFont="1" applyFill="1" applyBorder="1" applyAlignment="1">
      <alignment horizontal="center" vertical="center" wrapText="1"/>
    </xf>
    <xf numFmtId="164" fontId="4" fillId="9" borderId="2" xfId="0" applyNumberFormat="1" applyFont="1" applyFill="1" applyBorder="1" applyAlignment="1">
      <alignment horizontal="center" vertical="center" wrapText="1"/>
    </xf>
    <xf numFmtId="0" fontId="7" fillId="9" borderId="0" xfId="0" applyFont="1" applyFill="1" applyAlignment="1">
      <alignment wrapText="1"/>
    </xf>
    <xf numFmtId="0" fontId="4" fillId="9" borderId="4" xfId="0" applyFont="1" applyFill="1" applyBorder="1" applyAlignment="1">
      <alignment horizontal="center" vertical="center" wrapText="1"/>
    </xf>
    <xf numFmtId="1" fontId="4" fillId="9" borderId="2" xfId="0" applyNumberFormat="1" applyFont="1" applyFill="1" applyBorder="1" applyAlignment="1">
      <alignment horizontal="center" vertical="center" wrapText="1"/>
    </xf>
    <xf numFmtId="0" fontId="4" fillId="9" borderId="0" xfId="0" applyFont="1" applyFill="1" applyAlignment="1">
      <alignment horizontal="left" vertical="center"/>
    </xf>
    <xf numFmtId="49" fontId="4" fillId="9" borderId="0" xfId="0" applyNumberFormat="1" applyFont="1" applyFill="1" applyAlignment="1">
      <alignment horizontal="center" vertical="center" wrapText="1"/>
    </xf>
    <xf numFmtId="4" fontId="4" fillId="9" borderId="0" xfId="0" applyNumberFormat="1" applyFont="1" applyFill="1" applyAlignment="1">
      <alignment horizontal="center" vertical="center" wrapText="1"/>
    </xf>
    <xf numFmtId="164" fontId="4" fillId="9" borderId="0" xfId="0" applyNumberFormat="1" applyFont="1" applyFill="1" applyAlignment="1">
      <alignment horizontal="center" vertical="center" wrapText="1"/>
    </xf>
    <xf numFmtId="49" fontId="4" fillId="9" borderId="0" xfId="0" applyNumberFormat="1" applyFont="1" applyFill="1" applyAlignment="1">
      <alignment horizontal="left" vertical="center"/>
    </xf>
    <xf numFmtId="49" fontId="8" fillId="9" borderId="2" xfId="0" applyNumberFormat="1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164" fontId="26" fillId="9" borderId="2" xfId="0" applyNumberFormat="1" applyFont="1" applyFill="1" applyBorder="1" applyAlignment="1">
      <alignment horizontal="center" vertical="center" wrapText="1"/>
    </xf>
    <xf numFmtId="1" fontId="4" fillId="9" borderId="3" xfId="0" applyNumberFormat="1" applyFont="1" applyFill="1" applyBorder="1" applyAlignment="1">
      <alignment horizontal="center" vertical="center" wrapText="1"/>
    </xf>
    <xf numFmtId="1" fontId="4" fillId="9" borderId="4" xfId="0" applyNumberFormat="1" applyFont="1" applyFill="1" applyBorder="1" applyAlignment="1">
      <alignment horizontal="center" vertical="center" wrapText="1"/>
    </xf>
    <xf numFmtId="4" fontId="4" fillId="9" borderId="3" xfId="0" applyNumberFormat="1" applyFont="1" applyFill="1" applyBorder="1" applyAlignment="1">
      <alignment horizontal="center" vertical="center" wrapText="1"/>
    </xf>
    <xf numFmtId="4" fontId="4" fillId="9" borderId="4" xfId="0" applyNumberFormat="1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 2" xfId="39"/>
    <cellStyle name="Связанная ячейка" xfId="40" builtinId="24" customBuiltin="1"/>
    <cellStyle name="Стиль 1" xfId="4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8"/>
  <sheetViews>
    <sheetView tabSelected="1" zoomScale="70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/>
    </sheetView>
  </sheetViews>
  <sheetFormatPr defaultRowHeight="12.75"/>
  <cols>
    <col min="1" max="1" width="5.28515625" style="8" customWidth="1"/>
    <col min="2" max="2" width="9.140625" style="21"/>
    <col min="3" max="3" width="17.140625" style="21" customWidth="1"/>
    <col min="4" max="4" width="22.42578125" style="8" customWidth="1"/>
    <col min="5" max="5" width="14.7109375" style="21" customWidth="1"/>
    <col min="6" max="6" width="10.5703125" style="21" customWidth="1"/>
    <col min="7" max="7" width="16.7109375" style="8" customWidth="1"/>
    <col min="8" max="8" width="8.42578125" style="8" customWidth="1"/>
    <col min="9" max="9" width="8.42578125" style="21" customWidth="1"/>
    <col min="10" max="12" width="6.5703125" style="8" customWidth="1"/>
    <col min="13" max="13" width="14.85546875" style="8" customWidth="1"/>
    <col min="14" max="14" width="11.5703125" style="8" customWidth="1"/>
    <col min="15" max="16" width="15.85546875" style="8" customWidth="1"/>
    <col min="17" max="17" width="8.5703125" style="22" customWidth="1"/>
    <col min="18" max="18" width="6.5703125" style="22" customWidth="1"/>
    <col min="19" max="21" width="9.7109375" style="22" customWidth="1"/>
    <col min="22" max="22" width="15.28515625" style="22" customWidth="1"/>
    <col min="23" max="24" width="14.85546875" style="21" customWidth="1"/>
    <col min="25" max="25" width="9.5703125" style="23" customWidth="1"/>
    <col min="26" max="26" width="27.28515625" style="8" customWidth="1"/>
    <col min="27" max="16384" width="9.140625" style="17"/>
  </cols>
  <sheetData>
    <row r="1" spans="1:26" s="3" customFormat="1" ht="37.5" customHeight="1">
      <c r="A1" s="1"/>
      <c r="B1" s="1"/>
      <c r="C1" s="1"/>
      <c r="D1" s="2" t="s">
        <v>67</v>
      </c>
      <c r="E1" s="1"/>
      <c r="F1" s="1"/>
      <c r="G1" s="1"/>
      <c r="H1" s="1"/>
      <c r="I1" s="1"/>
      <c r="J1" s="1"/>
      <c r="K1" s="1"/>
      <c r="L1" s="1"/>
      <c r="M1" s="1"/>
      <c r="N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s="8" customFormat="1" ht="76.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9</v>
      </c>
      <c r="I2" s="5" t="s">
        <v>17</v>
      </c>
      <c r="J2" s="5" t="s">
        <v>10</v>
      </c>
      <c r="K2" s="5" t="s">
        <v>86</v>
      </c>
      <c r="L2" s="6" t="s">
        <v>68</v>
      </c>
      <c r="M2" s="5" t="s">
        <v>15</v>
      </c>
      <c r="N2" s="5" t="s">
        <v>7</v>
      </c>
      <c r="O2" s="5" t="s">
        <v>11</v>
      </c>
      <c r="P2" s="5" t="s">
        <v>69</v>
      </c>
      <c r="Q2" s="7" t="s">
        <v>8</v>
      </c>
      <c r="R2" s="7" t="s">
        <v>13</v>
      </c>
      <c r="S2" s="7" t="s">
        <v>82</v>
      </c>
      <c r="T2" s="7" t="s">
        <v>83</v>
      </c>
      <c r="U2" s="7" t="s">
        <v>84</v>
      </c>
      <c r="V2" s="5" t="s">
        <v>59</v>
      </c>
      <c r="W2" s="5" t="s">
        <v>14</v>
      </c>
      <c r="X2" s="4" t="s">
        <v>16</v>
      </c>
      <c r="Y2" s="4" t="s">
        <v>70</v>
      </c>
      <c r="Z2" s="5" t="s">
        <v>12</v>
      </c>
    </row>
    <row r="3" spans="1:26" s="11" customFormat="1">
      <c r="A3" s="9">
        <v>1</v>
      </c>
      <c r="B3" s="9">
        <v>2</v>
      </c>
      <c r="C3" s="5">
        <v>3</v>
      </c>
      <c r="D3" s="9">
        <v>4</v>
      </c>
      <c r="E3" s="5">
        <v>5</v>
      </c>
      <c r="F3" s="5">
        <v>6</v>
      </c>
      <c r="G3" s="9">
        <v>7</v>
      </c>
      <c r="H3" s="9">
        <v>8</v>
      </c>
      <c r="I3" s="5">
        <v>9</v>
      </c>
      <c r="J3" s="9">
        <v>10</v>
      </c>
      <c r="K3" s="9">
        <v>11</v>
      </c>
      <c r="L3" s="9">
        <v>12</v>
      </c>
      <c r="M3" s="9">
        <v>13</v>
      </c>
      <c r="N3" s="9">
        <v>14</v>
      </c>
      <c r="O3" s="9">
        <v>15</v>
      </c>
      <c r="P3" s="9">
        <v>16</v>
      </c>
      <c r="Q3" s="10">
        <v>17</v>
      </c>
      <c r="R3" s="10">
        <v>18</v>
      </c>
      <c r="S3" s="10">
        <v>19</v>
      </c>
      <c r="T3" s="10">
        <v>20</v>
      </c>
      <c r="U3" s="10">
        <v>21</v>
      </c>
      <c r="V3" s="9">
        <v>22</v>
      </c>
      <c r="W3" s="9">
        <v>23</v>
      </c>
      <c r="X3" s="9">
        <v>24</v>
      </c>
      <c r="Y3" s="9">
        <v>25</v>
      </c>
      <c r="Z3" s="9">
        <v>26</v>
      </c>
    </row>
    <row r="4" spans="1:26" ht="89.1" customHeight="1">
      <c r="A4" s="12">
        <v>1</v>
      </c>
      <c r="B4" s="13" t="s">
        <v>23</v>
      </c>
      <c r="C4" s="13" t="s">
        <v>24</v>
      </c>
      <c r="D4" s="12" t="s">
        <v>25</v>
      </c>
      <c r="E4" s="13" t="s">
        <v>18</v>
      </c>
      <c r="F4" s="13" t="s">
        <v>18</v>
      </c>
      <c r="G4" s="12" t="s">
        <v>71</v>
      </c>
      <c r="H4" s="12">
        <v>2</v>
      </c>
      <c r="I4" s="13" t="s">
        <v>18</v>
      </c>
      <c r="J4" s="12" t="s">
        <v>19</v>
      </c>
      <c r="K4" s="14" t="s">
        <v>87</v>
      </c>
      <c r="L4" s="32">
        <v>38700</v>
      </c>
      <c r="M4" s="12" t="s">
        <v>57</v>
      </c>
      <c r="N4" s="12" t="s">
        <v>58</v>
      </c>
      <c r="O4" s="12"/>
      <c r="P4" s="14"/>
      <c r="Q4" s="28">
        <v>1</v>
      </c>
      <c r="R4" s="30" t="s">
        <v>22</v>
      </c>
      <c r="S4" s="15"/>
      <c r="T4" s="15"/>
      <c r="U4" s="15"/>
      <c r="V4" s="13" t="s">
        <v>18</v>
      </c>
      <c r="W4" s="13" t="s">
        <v>21</v>
      </c>
      <c r="X4" s="13"/>
      <c r="Y4" s="16">
        <v>42339</v>
      </c>
      <c r="Z4" s="12" t="s">
        <v>60</v>
      </c>
    </row>
    <row r="5" spans="1:26" ht="89.1" customHeight="1">
      <c r="A5" s="12">
        <v>2</v>
      </c>
      <c r="B5" s="13" t="s">
        <v>26</v>
      </c>
      <c r="C5" s="13" t="s">
        <v>27</v>
      </c>
      <c r="D5" s="12" t="s">
        <v>25</v>
      </c>
      <c r="E5" s="13" t="s">
        <v>18</v>
      </c>
      <c r="F5" s="13" t="s">
        <v>18</v>
      </c>
      <c r="G5" s="12" t="s">
        <v>71</v>
      </c>
      <c r="H5" s="12">
        <v>2</v>
      </c>
      <c r="I5" s="13" t="s">
        <v>18</v>
      </c>
      <c r="J5" s="12" t="s">
        <v>19</v>
      </c>
      <c r="K5" s="14" t="s">
        <v>87</v>
      </c>
      <c r="L5" s="33"/>
      <c r="M5" s="12" t="s">
        <v>57</v>
      </c>
      <c r="N5" s="12" t="s">
        <v>58</v>
      </c>
      <c r="O5" s="12"/>
      <c r="P5" s="18"/>
      <c r="Q5" s="29"/>
      <c r="R5" s="31"/>
      <c r="S5" s="15"/>
      <c r="T5" s="15"/>
      <c r="U5" s="15"/>
      <c r="V5" s="13" t="s">
        <v>18</v>
      </c>
      <c r="W5" s="13" t="s">
        <v>21</v>
      </c>
      <c r="X5" s="13"/>
      <c r="Y5" s="16">
        <v>42339</v>
      </c>
      <c r="Z5" s="12" t="s">
        <v>60</v>
      </c>
    </row>
    <row r="6" spans="1:26" ht="89.1" customHeight="1">
      <c r="A6" s="12">
        <v>3</v>
      </c>
      <c r="B6" s="13" t="s">
        <v>28</v>
      </c>
      <c r="C6" s="13" t="s">
        <v>29</v>
      </c>
      <c r="D6" s="12" t="s">
        <v>30</v>
      </c>
      <c r="E6" s="13" t="s">
        <v>18</v>
      </c>
      <c r="F6" s="13" t="s">
        <v>18</v>
      </c>
      <c r="G6" s="12" t="s">
        <v>72</v>
      </c>
      <c r="H6" s="12">
        <v>2</v>
      </c>
      <c r="I6" s="13" t="s">
        <v>18</v>
      </c>
      <c r="J6" s="12" t="s">
        <v>19</v>
      </c>
      <c r="K6" s="12" t="s">
        <v>87</v>
      </c>
      <c r="L6" s="26">
        <v>8545</v>
      </c>
      <c r="M6" s="12" t="s">
        <v>57</v>
      </c>
      <c r="N6" s="12" t="s">
        <v>58</v>
      </c>
      <c r="O6" s="12"/>
      <c r="P6" s="12"/>
      <c r="Q6" s="19">
        <v>1</v>
      </c>
      <c r="R6" s="15" t="s">
        <v>22</v>
      </c>
      <c r="S6" s="15"/>
      <c r="T6" s="15"/>
      <c r="U6" s="15"/>
      <c r="V6" s="13" t="s">
        <v>18</v>
      </c>
      <c r="W6" s="13" t="s">
        <v>21</v>
      </c>
      <c r="X6" s="13"/>
      <c r="Y6" s="16">
        <v>42095</v>
      </c>
      <c r="Z6" s="12" t="s">
        <v>60</v>
      </c>
    </row>
    <row r="7" spans="1:26" ht="89.1" customHeight="1">
      <c r="A7" s="12">
        <v>4</v>
      </c>
      <c r="B7" s="13" t="s">
        <v>31</v>
      </c>
      <c r="C7" s="13" t="s">
        <v>32</v>
      </c>
      <c r="D7" s="12" t="s">
        <v>33</v>
      </c>
      <c r="E7" s="13" t="s">
        <v>18</v>
      </c>
      <c r="F7" s="13" t="s">
        <v>18</v>
      </c>
      <c r="G7" s="12" t="s">
        <v>73</v>
      </c>
      <c r="H7" s="12">
        <v>3</v>
      </c>
      <c r="I7" s="13" t="s">
        <v>18</v>
      </c>
      <c r="J7" s="12" t="s">
        <v>34</v>
      </c>
      <c r="K7" s="12" t="s">
        <v>88</v>
      </c>
      <c r="L7" s="26">
        <v>10220</v>
      </c>
      <c r="M7" s="12" t="s">
        <v>57</v>
      </c>
      <c r="N7" s="12" t="s">
        <v>58</v>
      </c>
      <c r="O7" s="12"/>
      <c r="P7" s="12"/>
      <c r="Q7" s="19">
        <v>1</v>
      </c>
      <c r="R7" s="15" t="s">
        <v>22</v>
      </c>
      <c r="S7" s="15"/>
      <c r="T7" s="15"/>
      <c r="U7" s="15"/>
      <c r="V7" s="13" t="s">
        <v>18</v>
      </c>
      <c r="W7" s="13" t="s">
        <v>21</v>
      </c>
      <c r="X7" s="13"/>
      <c r="Y7" s="16">
        <v>43313</v>
      </c>
      <c r="Z7" s="12" t="s">
        <v>85</v>
      </c>
    </row>
    <row r="8" spans="1:26" ht="89.1" customHeight="1">
      <c r="A8" s="12">
        <v>5</v>
      </c>
      <c r="B8" s="13" t="s">
        <v>35</v>
      </c>
      <c r="C8" s="13" t="s">
        <v>36</v>
      </c>
      <c r="D8" s="12" t="s">
        <v>37</v>
      </c>
      <c r="E8" s="13" t="s">
        <v>18</v>
      </c>
      <c r="F8" s="13" t="s">
        <v>18</v>
      </c>
      <c r="G8" s="12" t="s">
        <v>74</v>
      </c>
      <c r="H8" s="12">
        <v>2</v>
      </c>
      <c r="I8" s="13" t="s">
        <v>18</v>
      </c>
      <c r="J8" s="12" t="s">
        <v>19</v>
      </c>
      <c r="K8" s="12" t="s">
        <v>87</v>
      </c>
      <c r="L8" s="26">
        <v>97200</v>
      </c>
      <c r="M8" s="12" t="s">
        <v>57</v>
      </c>
      <c r="N8" s="12" t="s">
        <v>58</v>
      </c>
      <c r="O8" s="12"/>
      <c r="P8" s="12"/>
      <c r="Q8" s="19">
        <v>1</v>
      </c>
      <c r="R8" s="15" t="s">
        <v>20</v>
      </c>
      <c r="S8" s="15"/>
      <c r="T8" s="15"/>
      <c r="U8" s="15"/>
      <c r="V8" s="13" t="s">
        <v>18</v>
      </c>
      <c r="W8" s="13" t="s">
        <v>21</v>
      </c>
      <c r="X8" s="13"/>
      <c r="Y8" s="16">
        <v>42552</v>
      </c>
      <c r="Z8" s="26" t="s">
        <v>81</v>
      </c>
    </row>
    <row r="9" spans="1:26" ht="89.1" customHeight="1">
      <c r="A9" s="12">
        <v>6</v>
      </c>
      <c r="B9" s="13" t="s">
        <v>38</v>
      </c>
      <c r="C9" s="13" t="s">
        <v>39</v>
      </c>
      <c r="D9" s="12" t="s">
        <v>40</v>
      </c>
      <c r="E9" s="13" t="s">
        <v>18</v>
      </c>
      <c r="F9" s="13" t="s">
        <v>18</v>
      </c>
      <c r="G9" s="12" t="s">
        <v>75</v>
      </c>
      <c r="H9" s="12">
        <v>2</v>
      </c>
      <c r="I9" s="13" t="s">
        <v>18</v>
      </c>
      <c r="J9" s="12" t="s">
        <v>19</v>
      </c>
      <c r="K9" s="12" t="s">
        <v>87</v>
      </c>
      <c r="L9" s="26">
        <v>36000</v>
      </c>
      <c r="M9" s="12" t="s">
        <v>57</v>
      </c>
      <c r="N9" s="12" t="s">
        <v>58</v>
      </c>
      <c r="O9" s="12"/>
      <c r="P9" s="12"/>
      <c r="Q9" s="19">
        <v>1</v>
      </c>
      <c r="R9" s="15" t="s">
        <v>20</v>
      </c>
      <c r="S9" s="15"/>
      <c r="T9" s="15"/>
      <c r="U9" s="15"/>
      <c r="V9" s="13" t="s">
        <v>18</v>
      </c>
      <c r="W9" s="13" t="s">
        <v>21</v>
      </c>
      <c r="X9" s="13"/>
      <c r="Y9" s="27">
        <v>43040</v>
      </c>
      <c r="Z9" s="26" t="s">
        <v>81</v>
      </c>
    </row>
    <row r="10" spans="1:26" ht="89.1" customHeight="1">
      <c r="A10" s="12">
        <v>7</v>
      </c>
      <c r="B10" s="13" t="s">
        <v>41</v>
      </c>
      <c r="C10" s="13" t="s">
        <v>42</v>
      </c>
      <c r="D10" s="12" t="s">
        <v>43</v>
      </c>
      <c r="E10" s="13" t="s">
        <v>18</v>
      </c>
      <c r="F10" s="13" t="s">
        <v>18</v>
      </c>
      <c r="G10" s="12" t="s">
        <v>76</v>
      </c>
      <c r="H10" s="12">
        <v>3</v>
      </c>
      <c r="I10" s="13" t="s">
        <v>18</v>
      </c>
      <c r="J10" s="12" t="s">
        <v>34</v>
      </c>
      <c r="K10" s="12" t="s">
        <v>88</v>
      </c>
      <c r="L10" s="26">
        <v>1183</v>
      </c>
      <c r="M10" s="12" t="s">
        <v>57</v>
      </c>
      <c r="N10" s="12" t="s">
        <v>58</v>
      </c>
      <c r="O10" s="12"/>
      <c r="P10" s="12"/>
      <c r="Q10" s="19">
        <v>1</v>
      </c>
      <c r="R10" s="15" t="s">
        <v>22</v>
      </c>
      <c r="S10" s="15"/>
      <c r="T10" s="15"/>
      <c r="U10" s="15"/>
      <c r="V10" s="13" t="s">
        <v>18</v>
      </c>
      <c r="W10" s="13" t="s">
        <v>21</v>
      </c>
      <c r="X10" s="13"/>
      <c r="Y10" s="16">
        <v>43344</v>
      </c>
      <c r="Z10" s="12" t="s">
        <v>62</v>
      </c>
    </row>
    <row r="11" spans="1:26" ht="89.1" customHeight="1">
      <c r="A11" s="12">
        <v>8</v>
      </c>
      <c r="B11" s="13" t="s">
        <v>44</v>
      </c>
      <c r="C11" s="13" t="s">
        <v>45</v>
      </c>
      <c r="D11" s="12" t="s">
        <v>46</v>
      </c>
      <c r="E11" s="13" t="s">
        <v>18</v>
      </c>
      <c r="F11" s="13" t="s">
        <v>18</v>
      </c>
      <c r="G11" s="12" t="s">
        <v>77</v>
      </c>
      <c r="H11" s="12">
        <v>3</v>
      </c>
      <c r="I11" s="13" t="s">
        <v>18</v>
      </c>
      <c r="J11" s="12" t="s">
        <v>34</v>
      </c>
      <c r="K11" s="12" t="s">
        <v>88</v>
      </c>
      <c r="L11" s="26">
        <v>45000</v>
      </c>
      <c r="M11" s="12" t="s">
        <v>57</v>
      </c>
      <c r="N11" s="12" t="s">
        <v>58</v>
      </c>
      <c r="O11" s="12"/>
      <c r="P11" s="12"/>
      <c r="Q11" s="19">
        <v>1</v>
      </c>
      <c r="R11" s="15" t="s">
        <v>22</v>
      </c>
      <c r="S11" s="15"/>
      <c r="T11" s="15"/>
      <c r="U11" s="15"/>
      <c r="V11" s="13" t="s">
        <v>18</v>
      </c>
      <c r="W11" s="13" t="s">
        <v>21</v>
      </c>
      <c r="X11" s="13"/>
      <c r="Y11" s="16">
        <v>43313</v>
      </c>
      <c r="Z11" s="12" t="s">
        <v>85</v>
      </c>
    </row>
    <row r="12" spans="1:26" ht="89.1" customHeight="1">
      <c r="A12" s="12">
        <v>9</v>
      </c>
      <c r="B12" s="13" t="s">
        <v>47</v>
      </c>
      <c r="C12" s="13" t="s">
        <v>48</v>
      </c>
      <c r="D12" s="12" t="s">
        <v>49</v>
      </c>
      <c r="E12" s="13" t="s">
        <v>18</v>
      </c>
      <c r="F12" s="13" t="s">
        <v>18</v>
      </c>
      <c r="G12" s="12" t="s">
        <v>78</v>
      </c>
      <c r="H12" s="12">
        <v>2</v>
      </c>
      <c r="I12" s="13" t="s">
        <v>61</v>
      </c>
      <c r="J12" s="12" t="s">
        <v>19</v>
      </c>
      <c r="K12" s="12" t="s">
        <v>87</v>
      </c>
      <c r="L12" s="26">
        <v>2060</v>
      </c>
      <c r="M12" s="12" t="s">
        <v>57</v>
      </c>
      <c r="N12" s="12" t="s">
        <v>58</v>
      </c>
      <c r="O12" s="12"/>
      <c r="P12" s="12"/>
      <c r="Q12" s="19">
        <v>1</v>
      </c>
      <c r="R12" s="15" t="s">
        <v>20</v>
      </c>
      <c r="S12" s="15"/>
      <c r="T12" s="15"/>
      <c r="U12" s="15"/>
      <c r="V12" s="13" t="s">
        <v>18</v>
      </c>
      <c r="W12" s="13" t="s">
        <v>21</v>
      </c>
      <c r="X12" s="13"/>
      <c r="Y12" s="16">
        <v>42948</v>
      </c>
      <c r="Z12" s="12" t="s">
        <v>63</v>
      </c>
    </row>
    <row r="13" spans="1:26" ht="89.1" customHeight="1">
      <c r="A13" s="12">
        <v>10</v>
      </c>
      <c r="B13" s="13" t="s">
        <v>50</v>
      </c>
      <c r="C13" s="13" t="s">
        <v>51</v>
      </c>
      <c r="D13" s="12" t="s">
        <v>52</v>
      </c>
      <c r="E13" s="13" t="s">
        <v>18</v>
      </c>
      <c r="F13" s="13" t="s">
        <v>18</v>
      </c>
      <c r="G13" s="12" t="s">
        <v>79</v>
      </c>
      <c r="H13" s="12">
        <v>3</v>
      </c>
      <c r="I13" s="13" t="s">
        <v>18</v>
      </c>
      <c r="J13" s="12" t="s">
        <v>19</v>
      </c>
      <c r="K13" s="12" t="s">
        <v>88</v>
      </c>
      <c r="L13" s="26">
        <v>28600</v>
      </c>
      <c r="M13" s="12" t="s">
        <v>57</v>
      </c>
      <c r="N13" s="12" t="s">
        <v>58</v>
      </c>
      <c r="O13" s="12"/>
      <c r="P13" s="12"/>
      <c r="Q13" s="19">
        <v>1</v>
      </c>
      <c r="R13" s="15" t="s">
        <v>20</v>
      </c>
      <c r="S13" s="15"/>
      <c r="T13" s="15"/>
      <c r="U13" s="15"/>
      <c r="V13" s="13" t="s">
        <v>18</v>
      </c>
      <c r="W13" s="13" t="s">
        <v>21</v>
      </c>
      <c r="X13" s="13"/>
      <c r="Y13" s="16">
        <v>42491</v>
      </c>
      <c r="Z13" s="12" t="s">
        <v>62</v>
      </c>
    </row>
    <row r="14" spans="1:26" ht="89.1" customHeight="1">
      <c r="A14" s="12">
        <v>11</v>
      </c>
      <c r="B14" s="13" t="s">
        <v>53</v>
      </c>
      <c r="C14" s="13" t="s">
        <v>54</v>
      </c>
      <c r="D14" s="12" t="s">
        <v>55</v>
      </c>
      <c r="E14" s="13" t="s">
        <v>18</v>
      </c>
      <c r="F14" s="13" t="s">
        <v>18</v>
      </c>
      <c r="G14" s="12" t="s">
        <v>80</v>
      </c>
      <c r="H14" s="12">
        <v>2</v>
      </c>
      <c r="I14" s="13" t="s">
        <v>18</v>
      </c>
      <c r="J14" s="12" t="s">
        <v>19</v>
      </c>
      <c r="K14" s="12" t="s">
        <v>87</v>
      </c>
      <c r="L14" s="26">
        <v>8400</v>
      </c>
      <c r="M14" s="12" t="s">
        <v>57</v>
      </c>
      <c r="N14" s="12" t="s">
        <v>58</v>
      </c>
      <c r="O14" s="12"/>
      <c r="P14" s="12"/>
      <c r="Q14" s="19">
        <v>1</v>
      </c>
      <c r="R14" s="15" t="s">
        <v>22</v>
      </c>
      <c r="S14" s="15"/>
      <c r="T14" s="15"/>
      <c r="U14" s="15"/>
      <c r="V14" s="13" t="s">
        <v>18</v>
      </c>
      <c r="W14" s="13" t="s">
        <v>21</v>
      </c>
      <c r="X14" s="13"/>
      <c r="Y14" s="16">
        <v>42491</v>
      </c>
      <c r="Z14" s="12" t="s">
        <v>64</v>
      </c>
    </row>
    <row r="15" spans="1:26">
      <c r="A15" s="12"/>
      <c r="B15" s="13"/>
      <c r="C15" s="13"/>
      <c r="D15" s="12"/>
      <c r="E15" s="13"/>
      <c r="F15" s="13"/>
      <c r="G15" s="12"/>
      <c r="H15" s="12"/>
      <c r="I15" s="13"/>
      <c r="J15" s="12"/>
      <c r="K15" s="12"/>
      <c r="L15" s="12"/>
      <c r="M15" s="12"/>
      <c r="N15" s="12"/>
      <c r="O15" s="12" t="s">
        <v>56</v>
      </c>
      <c r="P15" s="12"/>
      <c r="Q15" s="25">
        <f>SUM(Q4:Q14)</f>
        <v>10</v>
      </c>
      <c r="R15" s="15"/>
      <c r="S15" s="15"/>
      <c r="T15" s="15"/>
      <c r="U15" s="15"/>
      <c r="V15" s="15"/>
      <c r="W15" s="13"/>
      <c r="X15" s="13"/>
      <c r="Y15" s="16"/>
      <c r="Z15" s="12"/>
    </row>
    <row r="17" spans="1:3">
      <c r="A17" s="20" t="s">
        <v>65</v>
      </c>
    </row>
    <row r="18" spans="1:3">
      <c r="A18" s="20" t="s">
        <v>66</v>
      </c>
      <c r="C18" s="24"/>
    </row>
  </sheetData>
  <mergeCells count="3">
    <mergeCell ref="Q4:Q5"/>
    <mergeCell ref="R4:R5"/>
    <mergeCell ref="L4:L5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4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7726</dc:creator>
  <cp:lastModifiedBy>Смышляев</cp:lastModifiedBy>
  <cp:lastPrinted>2013-05-15T05:29:43Z</cp:lastPrinted>
  <dcterms:created xsi:type="dcterms:W3CDTF">2007-11-07T07:16:05Z</dcterms:created>
  <dcterms:modified xsi:type="dcterms:W3CDTF">2013-08-28T10:58:33Z</dcterms:modified>
</cp:coreProperties>
</file>